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расходов'!$11:$13</definedName>
    <definedName name="LAST_CELL" localSheetId="0">'Роспись расходов'!$G$33</definedName>
  </definedNames>
  <calcPr calcId="125725"/>
</workbook>
</file>

<file path=xl/calcChain.xml><?xml version="1.0" encoding="utf-8"?>
<calcChain xmlns="http://schemas.openxmlformats.org/spreadsheetml/2006/main">
  <c r="E25" i="1"/>
  <c r="D14"/>
  <c r="D25"/>
  <c r="F21"/>
  <c r="E21"/>
  <c r="D21"/>
  <c r="F30"/>
  <c r="E30"/>
  <c r="D30"/>
  <c r="E14"/>
  <c r="E33" s="1"/>
  <c r="F23"/>
  <c r="E23"/>
  <c r="D23"/>
  <c r="F28"/>
  <c r="E28"/>
  <c r="D28"/>
  <c r="F14"/>
  <c r="F19"/>
  <c r="E19"/>
  <c r="D19"/>
  <c r="D33" l="1"/>
  <c r="F33"/>
</calcChain>
</file>

<file path=xl/sharedStrings.xml><?xml version="1.0" encoding="utf-8"?>
<sst xmlns="http://schemas.openxmlformats.org/spreadsheetml/2006/main" count="75" uniqueCount="70">
  <si>
    <t>руб.</t>
  </si>
  <si>
    <t>5</t>
  </si>
  <si>
    <t>1</t>
  </si>
  <si>
    <t>2</t>
  </si>
  <si>
    <t>3</t>
  </si>
  <si>
    <t>4</t>
  </si>
  <si>
    <t>6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</si>
  <si>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</si>
  <si>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</si>
  <si>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</si>
  <si>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 Федерации и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</si>
  <si>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</si>
  <si>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</si>
  <si>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</t>
  </si>
  <si>
    <t>0111</t>
  </si>
  <si>
    <t>Резервные фонды</t>
  </si>
  <si>
    <t>8</t>
  </si>
  <si>
    <t>9</t>
  </si>
  <si>
    <t>0113</t>
  </si>
  <si>
    <t>Другие общегосударственные вопросы</t>
  </si>
  <si>
    <t>11</t>
  </si>
  <si>
    <t>0200</t>
  </si>
  <si>
    <t>НАЦИОНАЛЬНАЯ ОБОРОНА</t>
  </si>
  <si>
    <t>0203</t>
  </si>
  <si>
    <t>Мобилизационная и вневойсковая подготовка</t>
  </si>
  <si>
    <t>14</t>
  </si>
  <si>
    <t>0400</t>
  </si>
  <si>
    <t>НАЦИОНАЛЬНАЯ ЭКОНОМИКА</t>
  </si>
  <si>
    <t>15</t>
  </si>
  <si>
    <t>0409</t>
  </si>
  <si>
    <t>Дорожное хозяйство (дорожные фонды)</t>
  </si>
  <si>
    <t>0500</t>
  </si>
  <si>
    <t>ЖИЛИЩНО-КОММУНАЛЬНОЕ ХОЗЯЙСТВО</t>
  </si>
  <si>
    <t>0503</t>
  </si>
  <si>
    <t>Благоустройство</t>
  </si>
  <si>
    <t>0800</t>
  </si>
  <si>
    <t>КУЛЬТУРА, КИНЕМАТОГРАФИЯ</t>
  </si>
  <si>
    <t>0801</t>
  </si>
  <si>
    <t>Культура</t>
  </si>
  <si>
    <t>ВСЕГО:</t>
  </si>
  <si>
    <t>№ строки</t>
  </si>
  <si>
    <t>Наименование показателя бюджетной классификации</t>
  </si>
  <si>
    <t>Раздел-подраздел</t>
  </si>
  <si>
    <t>Условно утвержденные расходы</t>
  </si>
  <si>
    <t>Приложение 5</t>
  </si>
  <si>
    <t xml:space="preserve">к решению   сельского  </t>
  </si>
  <si>
    <t>Совета   депутатов «О бюджете сельсовета</t>
  </si>
  <si>
    <t>Сумма на     2020 год</t>
  </si>
  <si>
    <t>16</t>
  </si>
  <si>
    <t>СОЦИАЛЬНАЯ ПОЛИТИКА</t>
  </si>
  <si>
    <t>1000</t>
  </si>
  <si>
    <t>Пенсионное обеспечение</t>
  </si>
  <si>
    <t>1001</t>
  </si>
  <si>
    <t xml:space="preserve">на 2020 год и плановый период 2021-2022 годов»  </t>
  </si>
  <si>
    <t>Распределение бюджетных ассигнований по разделам и 
подразделам бюджетной классификации расходов бюджетов Российской Федерации 
на 2020 год и плановый период 2021-2022 годов</t>
  </si>
  <si>
    <t>Сумма на     2021 год</t>
  </si>
  <si>
    <t>Сумма на    2022 год</t>
  </si>
  <si>
    <t>НАЦИОНАЛЬНАЯ БЕЗОПАСНОСТЬ И ПРАВООХРАНИТЕЛЬНАЯ ДЕЯТЕЛЬНОСТЬ</t>
  </si>
  <si>
    <t>Обеспечение пожарной безопасности</t>
  </si>
  <si>
    <t>0300</t>
  </si>
  <si>
    <t>0310</t>
  </si>
  <si>
    <t>10</t>
  </si>
  <si>
    <t>17</t>
  </si>
  <si>
    <t>18</t>
  </si>
  <si>
    <t>19</t>
  </si>
  <si>
    <t>Коммунальное хозяйство</t>
  </si>
  <si>
    <t>0502</t>
  </si>
  <si>
    <t xml:space="preserve">                                                                                                                                                                 от 13.12.2019№20-100р                                                      </t>
  </si>
  <si>
    <t>Приложение 4</t>
  </si>
  <si>
    <t xml:space="preserve">к решению сельского Совета депутатов от 18.05.2020 №ВН-111р    </t>
  </si>
</sst>
</file>

<file path=xl/styles.xml><?xml version="1.0" encoding="utf-8"?>
<styleSheet xmlns="http://schemas.openxmlformats.org/spreadsheetml/2006/main">
  <numFmts count="1">
    <numFmt numFmtId="164" formatCode="#,##0.0"/>
  </numFmts>
  <fonts count="14">
    <font>
      <sz val="10"/>
      <name val="Arial"/>
    </font>
    <font>
      <b/>
      <sz val="8"/>
      <name val="Arial"/>
    </font>
    <font>
      <sz val="8"/>
      <name val="Arial Cyr"/>
    </font>
    <font>
      <b/>
      <sz val="12"/>
      <name val="Arial Cy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indexed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0" fillId="0" borderId="4" xfId="0" applyNumberFormat="1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5" fillId="0" borderId="0" xfId="0" applyFont="1"/>
    <xf numFmtId="0" fontId="6" fillId="0" borderId="0" xfId="0" applyFont="1" applyAlignment="1"/>
    <xf numFmtId="0" fontId="6" fillId="0" borderId="0" xfId="0" applyFont="1" applyAlignment="1">
      <alignment horizontal="right"/>
    </xf>
    <xf numFmtId="49" fontId="6" fillId="0" borderId="0" xfId="0" applyNumberFormat="1" applyFont="1"/>
    <xf numFmtId="0" fontId="6" fillId="0" borderId="0" xfId="0" applyFont="1"/>
    <xf numFmtId="0" fontId="4" fillId="0" borderId="0" xfId="0" applyFont="1" applyFill="1" applyAlignment="1"/>
    <xf numFmtId="0" fontId="7" fillId="0" borderId="7" xfId="0" quotePrefix="1" applyNumberFormat="1" applyFont="1" applyBorder="1" applyAlignment="1">
      <alignment horizontal="left" vertical="top" wrapText="1"/>
    </xf>
    <xf numFmtId="0" fontId="7" fillId="0" borderId="7" xfId="0" quotePrefix="1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 applyProtection="1">
      <alignment horizontal="center" vertical="top" wrapText="1"/>
    </xf>
    <xf numFmtId="49" fontId="4" fillId="0" borderId="3" xfId="0" applyNumberFormat="1" applyFont="1" applyBorder="1" applyAlignment="1" applyProtection="1">
      <alignment horizontal="left" vertical="top" wrapText="1"/>
    </xf>
    <xf numFmtId="49" fontId="4" fillId="0" borderId="3" xfId="0" applyNumberFormat="1" applyFont="1" applyBorder="1" applyAlignment="1" applyProtection="1">
      <alignment horizontal="center"/>
    </xf>
    <xf numFmtId="0" fontId="8" fillId="0" borderId="0" xfId="0" applyFont="1" applyBorder="1" applyAlignment="1" applyProtection="1"/>
    <xf numFmtId="0" fontId="9" fillId="0" borderId="0" xfId="0" applyFont="1" applyBorder="1" applyAlignment="1" applyProtection="1">
      <alignment horizontal="left"/>
    </xf>
    <xf numFmtId="0" fontId="10" fillId="0" borderId="0" xfId="0" applyFont="1" applyBorder="1" applyAlignment="1" applyProtection="1">
      <alignment horizontal="left"/>
    </xf>
    <xf numFmtId="0" fontId="11" fillId="0" borderId="0" xfId="0" applyFont="1" applyBorder="1" applyAlignment="1" applyProtection="1"/>
    <xf numFmtId="0" fontId="12" fillId="0" borderId="0" xfId="0" applyFont="1" applyBorder="1" applyAlignment="1" applyProtection="1"/>
    <xf numFmtId="0" fontId="4" fillId="0" borderId="3" xfId="0" applyFont="1" applyBorder="1" applyAlignment="1">
      <alignment horizontal="center" vertical="center"/>
    </xf>
    <xf numFmtId="49" fontId="13" fillId="0" borderId="3" xfId="0" applyNumberFormat="1" applyFont="1" applyBorder="1" applyAlignment="1" applyProtection="1">
      <alignment horizontal="center" vertical="center"/>
    </xf>
    <xf numFmtId="0" fontId="6" fillId="0" borderId="0" xfId="0" applyFont="1" applyBorder="1" applyAlignment="1" applyProtection="1"/>
    <xf numFmtId="0" fontId="6" fillId="0" borderId="0" xfId="0" applyFont="1" applyBorder="1" applyAlignment="1" applyProtection="1">
      <alignment horizontal="right"/>
    </xf>
    <xf numFmtId="0" fontId="6" fillId="0" borderId="0" xfId="0" applyFont="1" applyFill="1" applyAlignment="1">
      <alignment horizontal="right"/>
    </xf>
    <xf numFmtId="164" fontId="4" fillId="0" borderId="3" xfId="0" applyNumberFormat="1" applyFont="1" applyBorder="1" applyAlignment="1" applyProtection="1">
      <alignment horizontal="right" vertical="top" wrapText="1"/>
    </xf>
    <xf numFmtId="164" fontId="4" fillId="0" borderId="3" xfId="0" applyNumberFormat="1" applyFont="1" applyBorder="1" applyAlignment="1" applyProtection="1">
      <alignment horizontal="right"/>
    </xf>
    <xf numFmtId="164" fontId="4" fillId="0" borderId="3" xfId="0" applyNumberFormat="1" applyFont="1" applyBorder="1" applyAlignment="1" applyProtection="1">
      <alignment horizontal="right" wrapText="1"/>
    </xf>
    <xf numFmtId="0" fontId="6" fillId="0" borderId="0" xfId="0" applyFont="1" applyAlignment="1">
      <alignment horizontal="right"/>
    </xf>
    <xf numFmtId="49" fontId="6" fillId="0" borderId="0" xfId="0" applyNumberFormat="1" applyFont="1" applyAlignment="1">
      <alignment horizontal="right" vertical="top" wrapText="1"/>
    </xf>
    <xf numFmtId="49" fontId="4" fillId="0" borderId="5" xfId="0" applyNumberFormat="1" applyFont="1" applyBorder="1" applyAlignment="1" applyProtection="1">
      <alignment horizontal="left"/>
    </xf>
    <xf numFmtId="0" fontId="4" fillId="0" borderId="6" xfId="0" applyFont="1" applyBorder="1" applyAlignment="1"/>
    <xf numFmtId="0" fontId="4" fillId="0" borderId="0" xfId="0" applyFont="1" applyFill="1" applyAlignment="1">
      <alignment horizontal="center" vertical="center" wrapText="1"/>
    </xf>
    <xf numFmtId="0" fontId="2" fillId="0" borderId="0" xfId="0" applyFont="1" applyBorder="1" applyAlignment="1" applyProtection="1">
      <alignment horizontal="left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3"/>
  <sheetViews>
    <sheetView tabSelected="1" workbookViewId="0">
      <selection activeCell="E2" sqref="E2:G2"/>
    </sheetView>
  </sheetViews>
  <sheetFormatPr defaultRowHeight="12.75" customHeight="1"/>
  <cols>
    <col min="1" max="1" width="7.28515625" customWidth="1"/>
    <col min="2" max="2" width="40.7109375" customWidth="1"/>
    <col min="3" max="3" width="10.7109375" customWidth="1"/>
    <col min="4" max="4" width="14.28515625" customWidth="1"/>
    <col min="5" max="5" width="15.7109375" customWidth="1"/>
    <col min="6" max="6" width="14" customWidth="1"/>
    <col min="7" max="7" width="8.85546875" hidden="1" customWidth="1"/>
  </cols>
  <sheetData>
    <row r="1" spans="1:7" ht="12.75" customHeight="1">
      <c r="E1" s="10"/>
      <c r="F1" s="30" t="s">
        <v>68</v>
      </c>
      <c r="G1" s="30"/>
    </row>
    <row r="2" spans="1:7" ht="25.5" customHeight="1">
      <c r="E2" s="31" t="s">
        <v>69</v>
      </c>
      <c r="F2" s="31"/>
      <c r="G2" s="31"/>
    </row>
    <row r="3" spans="1:7">
      <c r="A3" s="17"/>
      <c r="B3" s="18"/>
      <c r="C3" s="19"/>
      <c r="D3" s="19"/>
      <c r="E3" s="19"/>
      <c r="F3" s="26" t="s">
        <v>44</v>
      </c>
    </row>
    <row r="4" spans="1:7">
      <c r="A4" s="20"/>
      <c r="B4" s="10"/>
      <c r="C4" s="21"/>
      <c r="D4" s="21"/>
      <c r="E4" s="7"/>
      <c r="F4" s="8" t="s">
        <v>45</v>
      </c>
    </row>
    <row r="5" spans="1:7" ht="12.75" customHeight="1">
      <c r="A5" s="10"/>
      <c r="B5" s="10"/>
      <c r="C5" s="9"/>
      <c r="D5" s="10"/>
      <c r="E5" s="7"/>
      <c r="F5" s="8" t="s">
        <v>46</v>
      </c>
    </row>
    <row r="6" spans="1:7" ht="12.75" customHeight="1">
      <c r="A6" s="10"/>
      <c r="B6" s="10"/>
      <c r="C6" s="10"/>
      <c r="D6" s="11"/>
      <c r="E6" s="11"/>
      <c r="F6" s="8" t="s">
        <v>53</v>
      </c>
    </row>
    <row r="7" spans="1:7" ht="15" customHeight="1">
      <c r="A7" s="24" t="s">
        <v>67</v>
      </c>
      <c r="B7" s="24"/>
      <c r="C7" s="24"/>
      <c r="D7" s="25"/>
      <c r="E7" s="25"/>
      <c r="F7" s="25"/>
    </row>
    <row r="8" spans="1:7" ht="52.5" customHeight="1">
      <c r="A8" s="34" t="s">
        <v>54</v>
      </c>
      <c r="B8" s="34"/>
      <c r="C8" s="34"/>
      <c r="D8" s="34"/>
      <c r="E8" s="34"/>
      <c r="F8" s="34"/>
    </row>
    <row r="9" spans="1:7" ht="15.75" hidden="1" customHeight="1">
      <c r="A9" s="35"/>
      <c r="B9" s="35"/>
      <c r="C9" s="2"/>
      <c r="D9" s="1"/>
      <c r="E9" s="1"/>
      <c r="F9" s="1"/>
    </row>
    <row r="10" spans="1:7" ht="13.5" customHeight="1">
      <c r="A10" s="35"/>
      <c r="B10" s="35"/>
      <c r="C10" s="5"/>
      <c r="F10" s="6" t="s">
        <v>0</v>
      </c>
    </row>
    <row r="11" spans="1:7" ht="18.399999999999999" customHeight="1">
      <c r="A11" s="36" t="s">
        <v>40</v>
      </c>
      <c r="B11" s="36" t="s">
        <v>41</v>
      </c>
      <c r="C11" s="38" t="s">
        <v>42</v>
      </c>
      <c r="D11" s="39" t="s">
        <v>47</v>
      </c>
      <c r="E11" s="39" t="s">
        <v>55</v>
      </c>
      <c r="F11" s="39" t="s">
        <v>56</v>
      </c>
      <c r="G11" s="4"/>
    </row>
    <row r="12" spans="1:7" ht="34.5" customHeight="1">
      <c r="A12" s="37"/>
      <c r="B12" s="37"/>
      <c r="C12" s="37"/>
      <c r="D12" s="37"/>
      <c r="E12" s="37"/>
      <c r="F12" s="37"/>
      <c r="G12" s="4"/>
    </row>
    <row r="13" spans="1:7">
      <c r="A13" s="3"/>
      <c r="B13" s="23" t="s">
        <v>2</v>
      </c>
      <c r="C13" s="23" t="s">
        <v>3</v>
      </c>
      <c r="D13" s="23" t="s">
        <v>4</v>
      </c>
      <c r="E13" s="23" t="s">
        <v>5</v>
      </c>
      <c r="F13" s="23" t="s">
        <v>1</v>
      </c>
      <c r="G13" s="4"/>
    </row>
    <row r="14" spans="1:7" ht="31.5">
      <c r="A14" s="14" t="s">
        <v>2</v>
      </c>
      <c r="B14" s="15" t="s">
        <v>8</v>
      </c>
      <c r="C14" s="14" t="s">
        <v>7</v>
      </c>
      <c r="D14" s="27">
        <f>D15+D16+D17+D18</f>
        <v>2197490.0700000003</v>
      </c>
      <c r="E14" s="27">
        <f>E15+E16+E17+E18</f>
        <v>1942887</v>
      </c>
      <c r="F14" s="27">
        <f>F15+F16+F17+F18</f>
        <v>1862438</v>
      </c>
    </row>
    <row r="15" spans="1:7" ht="63">
      <c r="A15" s="14" t="s">
        <v>3</v>
      </c>
      <c r="B15" s="15" t="s">
        <v>10</v>
      </c>
      <c r="C15" s="14" t="s">
        <v>9</v>
      </c>
      <c r="D15" s="27">
        <v>849272</v>
      </c>
      <c r="E15" s="27">
        <v>760552</v>
      </c>
      <c r="F15" s="27">
        <v>760552</v>
      </c>
    </row>
    <row r="16" spans="1:7" ht="94.5">
      <c r="A16" s="14" t="s">
        <v>4</v>
      </c>
      <c r="B16" s="15" t="s">
        <v>12</v>
      </c>
      <c r="C16" s="14" t="s">
        <v>11</v>
      </c>
      <c r="D16" s="27">
        <v>1314887.07</v>
      </c>
      <c r="E16" s="27">
        <v>1149004</v>
      </c>
      <c r="F16" s="27">
        <v>1068555</v>
      </c>
    </row>
    <row r="17" spans="1:6" ht="15.75">
      <c r="A17" s="14" t="s">
        <v>5</v>
      </c>
      <c r="B17" s="15" t="s">
        <v>15</v>
      </c>
      <c r="C17" s="14" t="s">
        <v>14</v>
      </c>
      <c r="D17" s="27">
        <v>3000</v>
      </c>
      <c r="E17" s="27">
        <v>3000</v>
      </c>
      <c r="F17" s="27">
        <v>3000</v>
      </c>
    </row>
    <row r="18" spans="1:6" ht="15.75">
      <c r="A18" s="14" t="s">
        <v>1</v>
      </c>
      <c r="B18" s="15" t="s">
        <v>19</v>
      </c>
      <c r="C18" s="14" t="s">
        <v>18</v>
      </c>
      <c r="D18" s="27">
        <v>30331</v>
      </c>
      <c r="E18" s="27">
        <v>30331</v>
      </c>
      <c r="F18" s="27">
        <v>30331</v>
      </c>
    </row>
    <row r="19" spans="1:6" ht="15.75">
      <c r="A19" s="14" t="s">
        <v>6</v>
      </c>
      <c r="B19" s="15" t="s">
        <v>22</v>
      </c>
      <c r="C19" s="14" t="s">
        <v>21</v>
      </c>
      <c r="D19" s="27">
        <f>D20</f>
        <v>46264</v>
      </c>
      <c r="E19" s="27">
        <f>E20</f>
        <v>46548</v>
      </c>
      <c r="F19" s="27">
        <f>F20</f>
        <v>47834</v>
      </c>
    </row>
    <row r="20" spans="1:6" ht="31.5">
      <c r="A20" s="14" t="s">
        <v>13</v>
      </c>
      <c r="B20" s="15" t="s">
        <v>24</v>
      </c>
      <c r="C20" s="14" t="s">
        <v>23</v>
      </c>
      <c r="D20" s="27">
        <v>46264</v>
      </c>
      <c r="E20" s="27">
        <v>46548</v>
      </c>
      <c r="F20" s="27">
        <v>47834</v>
      </c>
    </row>
    <row r="21" spans="1:6" ht="47.25">
      <c r="A21" s="14" t="s">
        <v>16</v>
      </c>
      <c r="B21" s="12" t="s">
        <v>57</v>
      </c>
      <c r="C21" s="14" t="s">
        <v>59</v>
      </c>
      <c r="D21" s="27">
        <f>D22</f>
        <v>26347</v>
      </c>
      <c r="E21" s="27">
        <f>E22</f>
        <v>36792</v>
      </c>
      <c r="F21" s="27">
        <f>F22</f>
        <v>36792</v>
      </c>
    </row>
    <row r="22" spans="1:6" ht="15.75">
      <c r="A22" s="14" t="s">
        <v>17</v>
      </c>
      <c r="B22" s="12" t="s">
        <v>58</v>
      </c>
      <c r="C22" s="14" t="s">
        <v>60</v>
      </c>
      <c r="D22" s="27">
        <v>26347</v>
      </c>
      <c r="E22" s="27">
        <v>36792</v>
      </c>
      <c r="F22" s="27">
        <v>36792</v>
      </c>
    </row>
    <row r="23" spans="1:6" ht="15.75">
      <c r="A23" s="14" t="s">
        <v>61</v>
      </c>
      <c r="B23" s="15" t="s">
        <v>27</v>
      </c>
      <c r="C23" s="14" t="s">
        <v>26</v>
      </c>
      <c r="D23" s="27">
        <f>D24</f>
        <v>132364</v>
      </c>
      <c r="E23" s="27">
        <f>E24</f>
        <v>1249708</v>
      </c>
      <c r="F23" s="27">
        <f>F24</f>
        <v>142048</v>
      </c>
    </row>
    <row r="24" spans="1:6" ht="18.75" customHeight="1">
      <c r="A24" s="14" t="s">
        <v>20</v>
      </c>
      <c r="B24" s="15" t="s">
        <v>30</v>
      </c>
      <c r="C24" s="14" t="s">
        <v>29</v>
      </c>
      <c r="D24" s="27">
        <v>132364</v>
      </c>
      <c r="E24" s="27">
        <v>1249708</v>
      </c>
      <c r="F24" s="27">
        <v>142048</v>
      </c>
    </row>
    <row r="25" spans="1:6" ht="31.5">
      <c r="A25" s="22">
        <v>12</v>
      </c>
      <c r="B25" s="15" t="s">
        <v>32</v>
      </c>
      <c r="C25" s="14" t="s">
        <v>31</v>
      </c>
      <c r="D25" s="27">
        <f>D27+D26</f>
        <v>807528.21</v>
      </c>
      <c r="E25" s="27">
        <f>E27</f>
        <v>255847</v>
      </c>
      <c r="F25" s="27">
        <v>140347</v>
      </c>
    </row>
    <row r="26" spans="1:6" ht="15.75">
      <c r="A26" s="22">
        <v>13</v>
      </c>
      <c r="B26" s="15" t="s">
        <v>65</v>
      </c>
      <c r="C26" s="14" t="s">
        <v>66</v>
      </c>
      <c r="D26" s="27">
        <v>145200</v>
      </c>
      <c r="E26" s="27"/>
      <c r="F26" s="27"/>
    </row>
    <row r="27" spans="1:6" ht="15.75">
      <c r="A27" s="14" t="s">
        <v>25</v>
      </c>
      <c r="B27" s="15" t="s">
        <v>34</v>
      </c>
      <c r="C27" s="14" t="s">
        <v>33</v>
      </c>
      <c r="D27" s="27">
        <v>662328.21</v>
      </c>
      <c r="E27" s="27">
        <v>255847</v>
      </c>
      <c r="F27" s="27">
        <v>140347</v>
      </c>
    </row>
    <row r="28" spans="1:6" ht="15.75">
      <c r="A28" s="14" t="s">
        <v>28</v>
      </c>
      <c r="B28" s="15" t="s">
        <v>36</v>
      </c>
      <c r="C28" s="14" t="s">
        <v>35</v>
      </c>
      <c r="D28" s="27">
        <f>D29</f>
        <v>930305</v>
      </c>
      <c r="E28" s="27">
        <f>E29</f>
        <v>930305</v>
      </c>
      <c r="F28" s="27">
        <f>F29</f>
        <v>930305</v>
      </c>
    </row>
    <row r="29" spans="1:6" ht="15.75">
      <c r="A29" s="14" t="s">
        <v>48</v>
      </c>
      <c r="B29" s="15" t="s">
        <v>38</v>
      </c>
      <c r="C29" s="14" t="s">
        <v>37</v>
      </c>
      <c r="D29" s="27">
        <v>930305</v>
      </c>
      <c r="E29" s="27">
        <v>930305</v>
      </c>
      <c r="F29" s="27">
        <v>930305</v>
      </c>
    </row>
    <row r="30" spans="1:6" ht="15.75">
      <c r="A30" s="14" t="s">
        <v>62</v>
      </c>
      <c r="B30" s="12" t="s">
        <v>49</v>
      </c>
      <c r="C30" s="13" t="s">
        <v>50</v>
      </c>
      <c r="D30" s="27">
        <f>D31</f>
        <v>65534</v>
      </c>
      <c r="E30" s="27">
        <f>E31</f>
        <v>65534</v>
      </c>
      <c r="F30" s="27">
        <f>F31</f>
        <v>65534</v>
      </c>
    </row>
    <row r="31" spans="1:6" ht="15.75">
      <c r="A31" s="14" t="s">
        <v>63</v>
      </c>
      <c r="B31" s="12" t="s">
        <v>51</v>
      </c>
      <c r="C31" s="13" t="s">
        <v>52</v>
      </c>
      <c r="D31" s="27">
        <v>65534</v>
      </c>
      <c r="E31" s="27">
        <v>65534</v>
      </c>
      <c r="F31" s="27">
        <v>65534</v>
      </c>
    </row>
    <row r="32" spans="1:6" ht="15.75">
      <c r="A32" s="14" t="s">
        <v>64</v>
      </c>
      <c r="B32" s="15" t="s">
        <v>43</v>
      </c>
      <c r="C32" s="14"/>
      <c r="D32" s="27"/>
      <c r="E32" s="27">
        <v>80925</v>
      </c>
      <c r="F32" s="27">
        <v>161374</v>
      </c>
    </row>
    <row r="33" spans="1:6" ht="15.75">
      <c r="A33" s="32" t="s">
        <v>39</v>
      </c>
      <c r="B33" s="33"/>
      <c r="C33" s="16"/>
      <c r="D33" s="28">
        <f>D14+D19+D23+D25+D28+D30+D21</f>
        <v>4205832.28</v>
      </c>
      <c r="E33" s="28">
        <f>E14+E19+E23+E25+E28+E32+E30+E21</f>
        <v>4608546</v>
      </c>
      <c r="F33" s="29">
        <f>F14+F19+F23+F25+F28+F32+F30+F21</f>
        <v>3386672</v>
      </c>
    </row>
  </sheetData>
  <mergeCells count="12">
    <mergeCell ref="F1:G1"/>
    <mergeCell ref="E2:G2"/>
    <mergeCell ref="A33:B33"/>
    <mergeCell ref="A8:F8"/>
    <mergeCell ref="A9:B9"/>
    <mergeCell ref="A10:B10"/>
    <mergeCell ref="A11:A12"/>
    <mergeCell ref="B11:B12"/>
    <mergeCell ref="C11:C12"/>
    <mergeCell ref="D11:D12"/>
    <mergeCell ref="E11:E12"/>
    <mergeCell ref="F11:F12"/>
  </mergeCells>
  <pageMargins left="0.98425196850393704" right="0.39370078740157483" top="0.59055118110236227" bottom="0.59055118110236227" header="0.19685039370078741" footer="0.19685039370078741"/>
  <pageSetup paperSize="9" scale="7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29fossn</dc:creator>
  <dc:description>POI HSSF rep:2.43.0.68</dc:description>
  <cp:lastModifiedBy>Пользователь</cp:lastModifiedBy>
  <cp:lastPrinted>2020-02-14T04:00:02Z</cp:lastPrinted>
  <dcterms:created xsi:type="dcterms:W3CDTF">2017-11-07T06:55:01Z</dcterms:created>
  <dcterms:modified xsi:type="dcterms:W3CDTF">2020-05-22T02:59:12Z</dcterms:modified>
</cp:coreProperties>
</file>